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oofdstad-my.sharepoint.com/personal/gabriel_meijer_amsterdam_nl/Documents/Documenten/Mijn documenten/Projecten/Groen projecten/Teeltcontract Beplanting/NVI/"/>
    </mc:Choice>
  </mc:AlternateContent>
  <xr:revisionPtr revIDLastSave="84" documentId="8_{2D61C402-4DBB-45B7-8EED-F323F0B94B18}" xr6:coauthVersionLast="47" xr6:coauthVersionMax="47" xr10:uidLastSave="{55E572BA-038F-4BF7-BE32-1FD058B71F38}"/>
  <bookViews>
    <workbookView xWindow="25695" yWindow="0" windowWidth="26010" windowHeight="20985" tabRatio="713" xr2:uid="{778EC26B-48CC-4912-900D-57826B0A66EB}"/>
  </bookViews>
  <sheets>
    <sheet name="Inschrijvingsstaat Perceel 3" sheetId="1" r:id="rId1"/>
  </sheets>
  <definedNames>
    <definedName name="_xlnm._FilterDatabase" localSheetId="0" hidden="1">'Inschrijvingsstaat Perceel 3'!$B$9:$F$79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1" i="1" l="1"/>
  <c r="F81" i="1" l="1"/>
</calcChain>
</file>

<file path=xl/sharedStrings.xml><?xml version="1.0" encoding="utf-8"?>
<sst xmlns="http://schemas.openxmlformats.org/spreadsheetml/2006/main" count="155" uniqueCount="86">
  <si>
    <t>Gemeente Amsterdam</t>
  </si>
  <si>
    <t>V&amp;OR</t>
  </si>
  <si>
    <t>Eenheid</t>
  </si>
  <si>
    <t>Eenheidsprijs</t>
  </si>
  <si>
    <t>Totaal</t>
  </si>
  <si>
    <t>stuks</t>
  </si>
  <si>
    <t>Versie</t>
  </si>
  <si>
    <t>Datum</t>
  </si>
  <si>
    <t>Inschrijver</t>
  </si>
  <si>
    <t>Handtekening</t>
  </si>
  <si>
    <t>Fictief aantal</t>
  </si>
  <si>
    <t>AI 2025-0201 - Teeltcontract Beplanting</t>
  </si>
  <si>
    <t>Fictieve Inschrijvingssom</t>
  </si>
  <si>
    <t xml:space="preserve">Beplantingssoort </t>
  </si>
  <si>
    <t>Bijlage 2 - Inschrijvingsstaat Perceel 3 Bloembollen</t>
  </si>
  <si>
    <t xml:space="preserve">Allium 'Purple Rain' </t>
  </si>
  <si>
    <t xml:space="preserve">Allium ursinum </t>
  </si>
  <si>
    <t xml:space="preserve">Arum italicum </t>
  </si>
  <si>
    <t>Camassia leichtlinii 'Caerulea'</t>
  </si>
  <si>
    <t xml:space="preserve">Chionodoxa forbesii 'Blue Giant' / 'Pink Giant' </t>
  </si>
  <si>
    <t>Crocus chrysanthus Romance</t>
  </si>
  <si>
    <t xml:space="preserve">Crocus tommasinianus 'Ruby Giant' </t>
  </si>
  <si>
    <t xml:space="preserve">Crocus vernus 'Flower Record' </t>
  </si>
  <si>
    <t xml:space="preserve">Crocus vernus 'Jeanne D'Arc' </t>
  </si>
  <si>
    <t>Crocus vernus 'King of Striped'</t>
  </si>
  <si>
    <t>Galanthus Polar Bear</t>
  </si>
  <si>
    <t xml:space="preserve">Hyacinthoides hispanica 'Excelsior'  </t>
  </si>
  <si>
    <t xml:space="preserve">Hyacinthoides hispanica 'Roze'  </t>
  </si>
  <si>
    <t>Hyacinthoides hispanica 'Wit'</t>
  </si>
  <si>
    <t xml:space="preserve">Leucojum aestivum 'Gravetye Giant' </t>
  </si>
  <si>
    <t xml:space="preserve">Narcissus 'February Gold' </t>
  </si>
  <si>
    <t>Narcissus Jetfire</t>
  </si>
  <si>
    <t>Narcissus Minnow</t>
  </si>
  <si>
    <t>Narcissus Papillon Blanc</t>
  </si>
  <si>
    <t xml:space="preserve">Narcissus 'Rijnveld's Early Sensation' </t>
  </si>
  <si>
    <t xml:space="preserve">Narcissus 'Sailboat' </t>
  </si>
  <si>
    <t xml:space="preserve">Narcissus 'Topolino' </t>
  </si>
  <si>
    <t xml:space="preserve">Narcissus triandrus 'Thalia' </t>
  </si>
  <si>
    <t xml:space="preserve">Puschkinia libanotica </t>
  </si>
  <si>
    <t>Scilla sibirica</t>
  </si>
  <si>
    <t>Bolmaat: bloeibare maat</t>
  </si>
  <si>
    <t>Allium 'His Excellency'</t>
  </si>
  <si>
    <t xml:space="preserve">Allium 'Purple Sensation' </t>
  </si>
  <si>
    <t>Allium sphaerocephalon</t>
  </si>
  <si>
    <t>Allium tuberosum</t>
  </si>
  <si>
    <t>Allium zebdanense</t>
  </si>
  <si>
    <t xml:space="preserve">Anemone blanda cv's </t>
  </si>
  <si>
    <t>Anemone nemorosa</t>
  </si>
  <si>
    <t>Anemone ranuncoloides</t>
  </si>
  <si>
    <t xml:space="preserve">Arum maculatum </t>
  </si>
  <si>
    <t xml:space="preserve">Camassia leichtlinii 'Alba' </t>
  </si>
  <si>
    <t>Chionodoxa luciliae</t>
  </si>
  <si>
    <t>Chionodoxa luciliae 'Alba'</t>
  </si>
  <si>
    <t xml:space="preserve">Chionodoxa sardensis </t>
  </si>
  <si>
    <t>Colchicum autumnale</t>
  </si>
  <si>
    <t>Corydalis cava</t>
  </si>
  <si>
    <t>Corydalis solida</t>
  </si>
  <si>
    <t xml:space="preserve">Crocus chrysanthus 'Ard Schenk' </t>
  </si>
  <si>
    <t xml:space="preserve">Crocus flavus 'Golden Yellow' </t>
  </si>
  <si>
    <t xml:space="preserve">Crocus sativus </t>
  </si>
  <si>
    <t>Crocus speciosus</t>
  </si>
  <si>
    <t xml:space="preserve">Crocus tommasinianus </t>
  </si>
  <si>
    <t>Crocus tommasinianus Barr's Purple'</t>
  </si>
  <si>
    <t>Eranthis hyemalis</t>
  </si>
  <si>
    <t xml:space="preserve">Fritillaria meleagris </t>
  </si>
  <si>
    <t xml:space="preserve">Galanthus elwesii </t>
  </si>
  <si>
    <t>Galanthus nivalis</t>
  </si>
  <si>
    <t>Hyacinthoides non-scripta</t>
  </si>
  <si>
    <t xml:space="preserve">Leucojum vernum </t>
  </si>
  <si>
    <t>Narcissus 'Actaea'</t>
  </si>
  <si>
    <t xml:space="preserve">Narcissus 'Barrett Browning' </t>
  </si>
  <si>
    <t>Narcissus 'Ice Follies'</t>
  </si>
  <si>
    <t>Narcissus 'Mount Hood'</t>
  </si>
  <si>
    <t xml:space="preserve">Narcissus poeticus 'Recurvus </t>
  </si>
  <si>
    <t xml:space="preserve">Narcissus pseudonarcissus </t>
  </si>
  <si>
    <t xml:space="preserve">Nectaroscordum sicilum </t>
  </si>
  <si>
    <t>Ornithogalum nutans</t>
  </si>
  <si>
    <t>Ornithogalum sochi</t>
  </si>
  <si>
    <t>Ornithogalum umbellatum</t>
  </si>
  <si>
    <t xml:space="preserve">Puschkinia libanotica  'Alba' </t>
  </si>
  <si>
    <t>Scilla bifolia</t>
  </si>
  <si>
    <t xml:space="preserve">Tulipa 'Spring Green' </t>
  </si>
  <si>
    <t>Tulipa sylvestris</t>
  </si>
  <si>
    <t xml:space="preserve">Tulipa turkestanica </t>
  </si>
  <si>
    <t xml:space="preserve">Allium triquetrum 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</si>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</sst>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[$-413]d\ mmmm\ yyyy;@"/>
    <numFmt numFmtId="165" formatCode="_-* #,##0.00_-;_-* #,##0.00\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orbel"/>
      <family val="2"/>
    </font>
    <font>
      <b/>
      <sz val="10.5"/>
      <name val="Corbel"/>
      <family val="2"/>
    </font>
    <font>
      <sz val="10.5"/>
      <name val="Corbel"/>
      <family val="2"/>
    </font>
    <font>
      <sz val="10.5"/>
      <color theme="1"/>
      <name val="Corbe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4" fillId="0" borderId="5" xfId="0" applyFont="1" applyBorder="1" applyAlignment="1">
      <alignment horizontal="center"/>
    </xf>
    <xf numFmtId="44" fontId="4" fillId="0" borderId="5" xfId="1" applyNumberFormat="1" applyFont="1" applyFill="1" applyBorder="1" applyAlignment="1" applyProtection="1">
      <alignment wrapText="1"/>
    </xf>
    <xf numFmtId="0" fontId="3" fillId="2" borderId="1" xfId="0" applyFont="1" applyFill="1" applyBorder="1" applyAlignment="1">
      <alignment horizontal="center"/>
    </xf>
    <xf numFmtId="0" fontId="5" fillId="0" borderId="0" xfId="0" applyFont="1"/>
    <xf numFmtId="44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/>
    <xf numFmtId="0" fontId="4" fillId="0" borderId="8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" fontId="4" fillId="0" borderId="0" xfId="0" applyNumberFormat="1" applyFont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44" fontId="3" fillId="0" borderId="7" xfId="0" applyNumberFormat="1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0" borderId="8" xfId="0" applyFont="1" applyBorder="1" applyAlignment="1">
      <alignment horizontal="left"/>
    </xf>
    <xf numFmtId="44" fontId="3" fillId="0" borderId="3" xfId="0" applyNumberFormat="1" applyFont="1" applyBorder="1" applyAlignment="1">
      <alignment horizontal="right"/>
    </xf>
    <xf numFmtId="0" fontId="5" fillId="0" borderId="5" xfId="2" applyFont="1" applyBorder="1"/>
    <xf numFmtId="0" fontId="5" fillId="0" borderId="1" xfId="2" applyFont="1" applyBorder="1"/>
    <xf numFmtId="0" fontId="4" fillId="0" borderId="1" xfId="2" applyFont="1" applyBorder="1"/>
    <xf numFmtId="0" fontId="5" fillId="0" borderId="5" xfId="0" applyFont="1" applyBorder="1"/>
    <xf numFmtId="0" fontId="5" fillId="0" borderId="1" xfId="0" applyFont="1" applyBorder="1"/>
    <xf numFmtId="164" fontId="4" fillId="4" borderId="0" xfId="0" applyNumberFormat="1" applyFont="1" applyFill="1" applyAlignment="1">
      <alignment horizontal="left"/>
    </xf>
    <xf numFmtId="44" fontId="4" fillId="3" borderId="5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43" fontId="4" fillId="3" borderId="5" xfId="1" applyFont="1" applyFill="1" applyBorder="1" applyAlignment="1" applyProtection="1">
      <alignment horizontal="center" wrapText="1"/>
      <protection locked="0"/>
    </xf>
  </cellXfs>
  <cellStyles count="4">
    <cellStyle name="Komma" xfId="1" builtinId="3"/>
    <cellStyle name="Komma 2" xfId="3" xr:uid="{EFD11223-F518-4E54-9515-F4CFFEB76D68}"/>
    <cellStyle name="Standaard" xfId="0" builtinId="0"/>
    <cellStyle name="Standaard 2" xfId="2" xr:uid="{E357E729-ADE4-49FF-850A-B41E34722A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78D0D-612C-4AEF-AEAB-C3963A5DD7CD}">
  <sheetPr>
    <pageSetUpPr fitToPage="1"/>
  </sheetPr>
  <dimension ref="B1:F89"/>
  <sheetViews>
    <sheetView tabSelected="1" zoomScaleNormal="100" workbookViewId="0">
      <selection activeCell="F3" sqref="F3"/>
    </sheetView>
  </sheetViews>
  <sheetFormatPr defaultRowHeight="15" x14ac:dyDescent="0.25"/>
  <cols>
    <col min="2" max="2" width="47" bestFit="1" customWidth="1"/>
    <col min="3" max="3" width="12" bestFit="1" customWidth="1"/>
    <col min="5" max="5" width="12.85546875" customWidth="1"/>
    <col min="6" max="6" width="16.28515625" bestFit="1" customWidth="1"/>
  </cols>
  <sheetData>
    <row r="1" spans="2:6" x14ac:dyDescent="0.25">
      <c r="B1" s="5" t="s">
        <v>0</v>
      </c>
      <c r="E1" s="6" t="s">
        <v>6</v>
      </c>
      <c r="F1" s="7" t="s">
        <v>85</v>
      </c>
    </row>
    <row r="2" spans="2:6" x14ac:dyDescent="0.25">
      <c r="B2" s="5" t="s">
        <v>1</v>
      </c>
      <c r="E2" s="6" t="s">
        <v>7</v>
      </c>
      <c r="F2" s="25">
        <v>46064</v>
      </c>
    </row>
    <row r="3" spans="2:6" x14ac:dyDescent="0.25">
      <c r="B3" s="5"/>
    </row>
    <row r="4" spans="2:6" x14ac:dyDescent="0.25">
      <c r="B4" s="5"/>
    </row>
    <row r="5" spans="2:6" x14ac:dyDescent="0.25">
      <c r="B5" s="5" t="s">
        <v>11</v>
      </c>
    </row>
    <row r="7" spans="2:6" ht="21" x14ac:dyDescent="0.35">
      <c r="B7" s="1" t="s">
        <v>14</v>
      </c>
    </row>
    <row r="9" spans="2:6" ht="42.75" customHeight="1" x14ac:dyDescent="0.25">
      <c r="B9" s="4" t="s">
        <v>13</v>
      </c>
      <c r="C9" s="4" t="s">
        <v>10</v>
      </c>
      <c r="D9" s="4" t="s">
        <v>2</v>
      </c>
      <c r="E9" s="4" t="s">
        <v>3</v>
      </c>
      <c r="F9" s="17" t="s">
        <v>4</v>
      </c>
    </row>
    <row r="10" spans="2:6" x14ac:dyDescent="0.25">
      <c r="B10" s="18" t="s">
        <v>40</v>
      </c>
      <c r="C10" s="13"/>
      <c r="D10" s="15"/>
      <c r="E10" s="16"/>
      <c r="F10" s="14"/>
    </row>
    <row r="11" spans="2:6" x14ac:dyDescent="0.25">
      <c r="B11" s="20" t="s">
        <v>41</v>
      </c>
      <c r="C11" s="2">
        <v>700</v>
      </c>
      <c r="D11" s="2" t="s">
        <v>5</v>
      </c>
      <c r="E11" s="26"/>
      <c r="F11" s="3">
        <f t="shared" ref="F11:F79" si="0">C11*E11</f>
        <v>0</v>
      </c>
    </row>
    <row r="12" spans="2:6" x14ac:dyDescent="0.25">
      <c r="B12" s="21" t="s">
        <v>15</v>
      </c>
      <c r="C12" s="2">
        <v>700</v>
      </c>
      <c r="D12" s="2" t="s">
        <v>5</v>
      </c>
      <c r="E12" s="26"/>
      <c r="F12" s="3">
        <f t="shared" si="0"/>
        <v>0</v>
      </c>
    </row>
    <row r="13" spans="2:6" x14ac:dyDescent="0.25">
      <c r="B13" s="21" t="s">
        <v>42</v>
      </c>
      <c r="C13" s="2">
        <v>700</v>
      </c>
      <c r="D13" s="2" t="s">
        <v>5</v>
      </c>
      <c r="E13" s="26"/>
      <c r="F13" s="3">
        <f t="shared" si="0"/>
        <v>0</v>
      </c>
    </row>
    <row r="14" spans="2:6" x14ac:dyDescent="0.25">
      <c r="B14" s="21" t="s">
        <v>43</v>
      </c>
      <c r="C14" s="2">
        <v>700</v>
      </c>
      <c r="D14" s="2" t="s">
        <v>5</v>
      </c>
      <c r="E14" s="26"/>
      <c r="F14" s="3">
        <f t="shared" si="0"/>
        <v>0</v>
      </c>
    </row>
    <row r="15" spans="2:6" x14ac:dyDescent="0.25">
      <c r="B15" s="21" t="s">
        <v>84</v>
      </c>
      <c r="C15" s="2">
        <v>700</v>
      </c>
      <c r="D15" s="2" t="s">
        <v>5</v>
      </c>
      <c r="E15" s="26"/>
      <c r="F15" s="3">
        <f t="shared" si="0"/>
        <v>0</v>
      </c>
    </row>
    <row r="16" spans="2:6" x14ac:dyDescent="0.25">
      <c r="B16" s="22" t="s">
        <v>44</v>
      </c>
      <c r="C16" s="2">
        <v>700</v>
      </c>
      <c r="D16" s="2" t="s">
        <v>5</v>
      </c>
      <c r="E16" s="26"/>
      <c r="F16" s="3">
        <f t="shared" si="0"/>
        <v>0</v>
      </c>
    </row>
    <row r="17" spans="2:6" x14ac:dyDescent="0.25">
      <c r="B17" s="21" t="s">
        <v>16</v>
      </c>
      <c r="C17" s="2">
        <v>700</v>
      </c>
      <c r="D17" s="2" t="s">
        <v>5</v>
      </c>
      <c r="E17" s="26"/>
      <c r="F17" s="3">
        <f t="shared" si="0"/>
        <v>0</v>
      </c>
    </row>
    <row r="18" spans="2:6" x14ac:dyDescent="0.25">
      <c r="B18" s="23" t="s">
        <v>45</v>
      </c>
      <c r="C18" s="2">
        <v>700</v>
      </c>
      <c r="D18" s="2" t="s">
        <v>5</v>
      </c>
      <c r="E18" s="26"/>
      <c r="F18" s="3">
        <f t="shared" si="0"/>
        <v>0</v>
      </c>
    </row>
    <row r="19" spans="2:6" x14ac:dyDescent="0.25">
      <c r="B19" s="21" t="s">
        <v>46</v>
      </c>
      <c r="C19" s="2">
        <v>700</v>
      </c>
      <c r="D19" s="2" t="s">
        <v>5</v>
      </c>
      <c r="E19" s="26"/>
      <c r="F19" s="3">
        <f t="shared" si="0"/>
        <v>0</v>
      </c>
    </row>
    <row r="20" spans="2:6" x14ac:dyDescent="0.25">
      <c r="B20" s="21" t="s">
        <v>47</v>
      </c>
      <c r="C20" s="2">
        <v>700</v>
      </c>
      <c r="D20" s="2" t="s">
        <v>5</v>
      </c>
      <c r="E20" s="26"/>
      <c r="F20" s="3">
        <f t="shared" si="0"/>
        <v>0</v>
      </c>
    </row>
    <row r="21" spans="2:6" x14ac:dyDescent="0.25">
      <c r="B21" s="21" t="s">
        <v>48</v>
      </c>
      <c r="C21" s="2">
        <v>700</v>
      </c>
      <c r="D21" s="2" t="s">
        <v>5</v>
      </c>
      <c r="E21" s="26"/>
      <c r="F21" s="3">
        <f t="shared" si="0"/>
        <v>0</v>
      </c>
    </row>
    <row r="22" spans="2:6" x14ac:dyDescent="0.25">
      <c r="B22" s="21" t="s">
        <v>17</v>
      </c>
      <c r="C22" s="2">
        <v>700</v>
      </c>
      <c r="D22" s="2" t="s">
        <v>5</v>
      </c>
      <c r="E22" s="26"/>
      <c r="F22" s="3">
        <f t="shared" si="0"/>
        <v>0</v>
      </c>
    </row>
    <row r="23" spans="2:6" x14ac:dyDescent="0.25">
      <c r="B23" s="21" t="s">
        <v>49</v>
      </c>
      <c r="C23" s="2">
        <v>700</v>
      </c>
      <c r="D23" s="2" t="s">
        <v>5</v>
      </c>
      <c r="E23" s="26"/>
      <c r="F23" s="3">
        <f t="shared" si="0"/>
        <v>0</v>
      </c>
    </row>
    <row r="24" spans="2:6" x14ac:dyDescent="0.25">
      <c r="B24" s="21" t="s">
        <v>50</v>
      </c>
      <c r="C24" s="2">
        <v>700</v>
      </c>
      <c r="D24" s="2" t="s">
        <v>5</v>
      </c>
      <c r="E24" s="26"/>
      <c r="F24" s="3">
        <f t="shared" si="0"/>
        <v>0</v>
      </c>
    </row>
    <row r="25" spans="2:6" x14ac:dyDescent="0.25">
      <c r="B25" s="21" t="s">
        <v>18</v>
      </c>
      <c r="C25" s="2">
        <v>700</v>
      </c>
      <c r="D25" s="2" t="s">
        <v>5</v>
      </c>
      <c r="E25" s="26"/>
      <c r="F25" s="3">
        <f t="shared" si="0"/>
        <v>0</v>
      </c>
    </row>
    <row r="26" spans="2:6" x14ac:dyDescent="0.25">
      <c r="B26" s="21" t="s">
        <v>19</v>
      </c>
      <c r="C26" s="2">
        <v>700</v>
      </c>
      <c r="D26" s="2" t="s">
        <v>5</v>
      </c>
      <c r="E26" s="26"/>
      <c r="F26" s="3">
        <f t="shared" si="0"/>
        <v>0</v>
      </c>
    </row>
    <row r="27" spans="2:6" x14ac:dyDescent="0.25">
      <c r="B27" s="21" t="s">
        <v>51</v>
      </c>
      <c r="C27" s="2">
        <v>700</v>
      </c>
      <c r="D27" s="2" t="s">
        <v>5</v>
      </c>
      <c r="E27" s="26"/>
      <c r="F27" s="3">
        <f t="shared" si="0"/>
        <v>0</v>
      </c>
    </row>
    <row r="28" spans="2:6" x14ac:dyDescent="0.25">
      <c r="B28" s="21" t="s">
        <v>52</v>
      </c>
      <c r="C28" s="2">
        <v>700</v>
      </c>
      <c r="D28" s="2" t="s">
        <v>5</v>
      </c>
      <c r="E28" s="26"/>
      <c r="F28" s="3">
        <f t="shared" si="0"/>
        <v>0</v>
      </c>
    </row>
    <row r="29" spans="2:6" x14ac:dyDescent="0.25">
      <c r="B29" s="21" t="s">
        <v>53</v>
      </c>
      <c r="C29" s="2">
        <v>700</v>
      </c>
      <c r="D29" s="2" t="s">
        <v>5</v>
      </c>
      <c r="E29" s="26"/>
      <c r="F29" s="3">
        <f t="shared" si="0"/>
        <v>0</v>
      </c>
    </row>
    <row r="30" spans="2:6" x14ac:dyDescent="0.25">
      <c r="B30" s="21" t="s">
        <v>54</v>
      </c>
      <c r="C30" s="2">
        <v>700</v>
      </c>
      <c r="D30" s="2" t="s">
        <v>5</v>
      </c>
      <c r="E30" s="26"/>
      <c r="F30" s="3">
        <f t="shared" si="0"/>
        <v>0</v>
      </c>
    </row>
    <row r="31" spans="2:6" x14ac:dyDescent="0.25">
      <c r="B31" s="21" t="s">
        <v>55</v>
      </c>
      <c r="C31" s="2">
        <v>700</v>
      </c>
      <c r="D31" s="2" t="s">
        <v>5</v>
      </c>
      <c r="E31" s="26"/>
      <c r="F31" s="3">
        <f t="shared" si="0"/>
        <v>0</v>
      </c>
    </row>
    <row r="32" spans="2:6" x14ac:dyDescent="0.25">
      <c r="B32" s="21" t="s">
        <v>56</v>
      </c>
      <c r="C32" s="2">
        <v>700</v>
      </c>
      <c r="D32" s="2" t="s">
        <v>5</v>
      </c>
      <c r="E32" s="26"/>
      <c r="F32" s="3">
        <f t="shared" si="0"/>
        <v>0</v>
      </c>
    </row>
    <row r="33" spans="2:6" x14ac:dyDescent="0.25">
      <c r="B33" s="21" t="s">
        <v>57</v>
      </c>
      <c r="C33" s="2">
        <v>700</v>
      </c>
      <c r="D33" s="2" t="s">
        <v>5</v>
      </c>
      <c r="E33" s="26"/>
      <c r="F33" s="3">
        <f t="shared" si="0"/>
        <v>0</v>
      </c>
    </row>
    <row r="34" spans="2:6" x14ac:dyDescent="0.25">
      <c r="B34" s="23" t="s">
        <v>20</v>
      </c>
      <c r="C34" s="2">
        <v>700</v>
      </c>
      <c r="D34" s="2" t="s">
        <v>5</v>
      </c>
      <c r="E34" s="26"/>
      <c r="F34" s="3">
        <f t="shared" si="0"/>
        <v>0</v>
      </c>
    </row>
    <row r="35" spans="2:6" x14ac:dyDescent="0.25">
      <c r="B35" s="21" t="s">
        <v>58</v>
      </c>
      <c r="C35" s="2">
        <v>700</v>
      </c>
      <c r="D35" s="2" t="s">
        <v>5</v>
      </c>
      <c r="E35" s="26"/>
      <c r="F35" s="3">
        <f t="shared" si="0"/>
        <v>0</v>
      </c>
    </row>
    <row r="36" spans="2:6" x14ac:dyDescent="0.25">
      <c r="B36" s="20" t="s">
        <v>59</v>
      </c>
      <c r="C36" s="2">
        <v>700</v>
      </c>
      <c r="D36" s="2" t="s">
        <v>5</v>
      </c>
      <c r="E36" s="26"/>
      <c r="F36" s="3">
        <f t="shared" si="0"/>
        <v>0</v>
      </c>
    </row>
    <row r="37" spans="2:6" x14ac:dyDescent="0.25">
      <c r="B37" s="21" t="s">
        <v>60</v>
      </c>
      <c r="C37" s="2">
        <v>700</v>
      </c>
      <c r="D37" s="2" t="s">
        <v>5</v>
      </c>
      <c r="E37" s="26"/>
      <c r="F37" s="3">
        <f t="shared" si="0"/>
        <v>0</v>
      </c>
    </row>
    <row r="38" spans="2:6" x14ac:dyDescent="0.25">
      <c r="B38" s="21" t="s">
        <v>61</v>
      </c>
      <c r="C38" s="2">
        <v>700</v>
      </c>
      <c r="D38" s="2" t="s">
        <v>5</v>
      </c>
      <c r="E38" s="26"/>
      <c r="F38" s="3">
        <f t="shared" si="0"/>
        <v>0</v>
      </c>
    </row>
    <row r="39" spans="2:6" x14ac:dyDescent="0.25">
      <c r="B39" s="23" t="s">
        <v>62</v>
      </c>
      <c r="C39" s="2">
        <v>700</v>
      </c>
      <c r="D39" s="2" t="s">
        <v>5</v>
      </c>
      <c r="E39" s="26"/>
      <c r="F39" s="3">
        <f t="shared" si="0"/>
        <v>0</v>
      </c>
    </row>
    <row r="40" spans="2:6" x14ac:dyDescent="0.25">
      <c r="B40" s="20" t="s">
        <v>21</v>
      </c>
      <c r="C40" s="2">
        <v>700</v>
      </c>
      <c r="D40" s="2" t="s">
        <v>5</v>
      </c>
      <c r="E40" s="26"/>
      <c r="F40" s="3">
        <f t="shared" si="0"/>
        <v>0</v>
      </c>
    </row>
    <row r="41" spans="2:6" x14ac:dyDescent="0.25">
      <c r="B41" s="20" t="s">
        <v>22</v>
      </c>
      <c r="C41" s="2">
        <v>700</v>
      </c>
      <c r="D41" s="2" t="s">
        <v>5</v>
      </c>
      <c r="E41" s="26"/>
      <c r="F41" s="3">
        <f t="shared" si="0"/>
        <v>0</v>
      </c>
    </row>
    <row r="42" spans="2:6" x14ac:dyDescent="0.25">
      <c r="B42" s="20" t="s">
        <v>23</v>
      </c>
      <c r="C42" s="2">
        <v>700</v>
      </c>
      <c r="D42" s="2" t="s">
        <v>5</v>
      </c>
      <c r="E42" s="26"/>
      <c r="F42" s="3">
        <f t="shared" si="0"/>
        <v>0</v>
      </c>
    </row>
    <row r="43" spans="2:6" x14ac:dyDescent="0.25">
      <c r="B43" s="23" t="s">
        <v>24</v>
      </c>
      <c r="C43" s="2">
        <v>700</v>
      </c>
      <c r="D43" s="2" t="s">
        <v>5</v>
      </c>
      <c r="E43" s="26"/>
      <c r="F43" s="3">
        <f t="shared" si="0"/>
        <v>0</v>
      </c>
    </row>
    <row r="44" spans="2:6" x14ac:dyDescent="0.25">
      <c r="B44" s="21" t="s">
        <v>63</v>
      </c>
      <c r="C44" s="2">
        <v>700</v>
      </c>
      <c r="D44" s="2" t="s">
        <v>5</v>
      </c>
      <c r="E44" s="26"/>
      <c r="F44" s="3">
        <f t="shared" si="0"/>
        <v>0</v>
      </c>
    </row>
    <row r="45" spans="2:6" x14ac:dyDescent="0.25">
      <c r="B45" s="21" t="s">
        <v>64</v>
      </c>
      <c r="C45" s="2">
        <v>700</v>
      </c>
      <c r="D45" s="2" t="s">
        <v>5</v>
      </c>
      <c r="E45" s="26"/>
      <c r="F45" s="3">
        <f t="shared" si="0"/>
        <v>0</v>
      </c>
    </row>
    <row r="46" spans="2:6" x14ac:dyDescent="0.25">
      <c r="B46" s="21" t="s">
        <v>65</v>
      </c>
      <c r="C46" s="2">
        <v>700</v>
      </c>
      <c r="D46" s="2" t="s">
        <v>5</v>
      </c>
      <c r="E46" s="26"/>
      <c r="F46" s="3">
        <f t="shared" si="0"/>
        <v>0</v>
      </c>
    </row>
    <row r="47" spans="2:6" x14ac:dyDescent="0.25">
      <c r="B47" s="21" t="s">
        <v>66</v>
      </c>
      <c r="C47" s="2">
        <v>700</v>
      </c>
      <c r="D47" s="2" t="s">
        <v>5</v>
      </c>
      <c r="E47" s="26"/>
      <c r="F47" s="3">
        <f t="shared" si="0"/>
        <v>0</v>
      </c>
    </row>
    <row r="48" spans="2:6" x14ac:dyDescent="0.25">
      <c r="B48" s="23" t="s">
        <v>25</v>
      </c>
      <c r="C48" s="2">
        <v>700</v>
      </c>
      <c r="D48" s="2" t="s">
        <v>5</v>
      </c>
      <c r="E48" s="26"/>
      <c r="F48" s="3">
        <f t="shared" si="0"/>
        <v>0</v>
      </c>
    </row>
    <row r="49" spans="2:6" x14ac:dyDescent="0.25">
      <c r="B49" s="20" t="s">
        <v>26</v>
      </c>
      <c r="C49" s="2">
        <v>700</v>
      </c>
      <c r="D49" s="2" t="s">
        <v>5</v>
      </c>
      <c r="E49" s="26"/>
      <c r="F49" s="3">
        <f t="shared" si="0"/>
        <v>0</v>
      </c>
    </row>
    <row r="50" spans="2:6" x14ac:dyDescent="0.25">
      <c r="B50" s="23" t="s">
        <v>27</v>
      </c>
      <c r="C50" s="2">
        <v>700</v>
      </c>
      <c r="D50" s="2" t="s">
        <v>5</v>
      </c>
      <c r="E50" s="26"/>
      <c r="F50" s="3">
        <f t="shared" si="0"/>
        <v>0</v>
      </c>
    </row>
    <row r="51" spans="2:6" x14ac:dyDescent="0.25">
      <c r="B51" s="23" t="s">
        <v>28</v>
      </c>
      <c r="C51" s="2">
        <v>700</v>
      </c>
      <c r="D51" s="2" t="s">
        <v>5</v>
      </c>
      <c r="E51" s="26"/>
      <c r="F51" s="3">
        <f t="shared" si="0"/>
        <v>0</v>
      </c>
    </row>
    <row r="52" spans="2:6" x14ac:dyDescent="0.25">
      <c r="B52" s="21" t="s">
        <v>67</v>
      </c>
      <c r="C52" s="2">
        <v>700</v>
      </c>
      <c r="D52" s="2" t="s">
        <v>5</v>
      </c>
      <c r="E52" s="26"/>
      <c r="F52" s="3">
        <f t="shared" si="0"/>
        <v>0</v>
      </c>
    </row>
    <row r="53" spans="2:6" x14ac:dyDescent="0.25">
      <c r="B53" s="20" t="s">
        <v>29</v>
      </c>
      <c r="C53" s="2">
        <v>700</v>
      </c>
      <c r="D53" s="2" t="s">
        <v>5</v>
      </c>
      <c r="E53" s="26"/>
      <c r="F53" s="3">
        <f t="shared" si="0"/>
        <v>0</v>
      </c>
    </row>
    <row r="54" spans="2:6" x14ac:dyDescent="0.25">
      <c r="B54" s="21" t="s">
        <v>68</v>
      </c>
      <c r="C54" s="2">
        <v>700</v>
      </c>
      <c r="D54" s="2" t="s">
        <v>5</v>
      </c>
      <c r="E54" s="26"/>
      <c r="F54" s="3">
        <f t="shared" si="0"/>
        <v>0</v>
      </c>
    </row>
    <row r="55" spans="2:6" x14ac:dyDescent="0.25">
      <c r="B55" s="21" t="s">
        <v>69</v>
      </c>
      <c r="C55" s="2">
        <v>700</v>
      </c>
      <c r="D55" s="2" t="s">
        <v>5</v>
      </c>
      <c r="E55" s="26"/>
      <c r="F55" s="3">
        <f t="shared" si="0"/>
        <v>0</v>
      </c>
    </row>
    <row r="56" spans="2:6" x14ac:dyDescent="0.25">
      <c r="B56" s="21" t="s">
        <v>70</v>
      </c>
      <c r="C56" s="2">
        <v>700</v>
      </c>
      <c r="D56" s="2" t="s">
        <v>5</v>
      </c>
      <c r="E56" s="26"/>
      <c r="F56" s="3">
        <f t="shared" si="0"/>
        <v>0</v>
      </c>
    </row>
    <row r="57" spans="2:6" x14ac:dyDescent="0.25">
      <c r="B57" s="20" t="s">
        <v>30</v>
      </c>
      <c r="C57" s="2">
        <v>700</v>
      </c>
      <c r="D57" s="2" t="s">
        <v>5</v>
      </c>
      <c r="E57" s="26"/>
      <c r="F57" s="3">
        <f t="shared" si="0"/>
        <v>0</v>
      </c>
    </row>
    <row r="58" spans="2:6" x14ac:dyDescent="0.25">
      <c r="B58" s="23" t="s">
        <v>71</v>
      </c>
      <c r="C58" s="2">
        <v>700</v>
      </c>
      <c r="D58" s="2" t="s">
        <v>5</v>
      </c>
      <c r="E58" s="26"/>
      <c r="F58" s="3">
        <f t="shared" si="0"/>
        <v>0</v>
      </c>
    </row>
    <row r="59" spans="2:6" x14ac:dyDescent="0.25">
      <c r="B59" s="24" t="s">
        <v>31</v>
      </c>
      <c r="C59" s="2">
        <v>700</v>
      </c>
      <c r="D59" s="2" t="s">
        <v>5</v>
      </c>
      <c r="E59" s="26"/>
      <c r="F59" s="3">
        <f t="shared" si="0"/>
        <v>0</v>
      </c>
    </row>
    <row r="60" spans="2:6" x14ac:dyDescent="0.25">
      <c r="B60" s="24" t="s">
        <v>32</v>
      </c>
      <c r="C60" s="2">
        <v>700</v>
      </c>
      <c r="D60" s="2" t="s">
        <v>5</v>
      </c>
      <c r="E60" s="26"/>
      <c r="F60" s="3">
        <f t="shared" si="0"/>
        <v>0</v>
      </c>
    </row>
    <row r="61" spans="2:6" x14ac:dyDescent="0.25">
      <c r="B61" s="24" t="s">
        <v>72</v>
      </c>
      <c r="C61" s="2">
        <v>700</v>
      </c>
      <c r="D61" s="2" t="s">
        <v>5</v>
      </c>
      <c r="E61" s="26"/>
      <c r="F61" s="3">
        <f t="shared" si="0"/>
        <v>0</v>
      </c>
    </row>
    <row r="62" spans="2:6" x14ac:dyDescent="0.25">
      <c r="B62" s="24" t="s">
        <v>33</v>
      </c>
      <c r="C62" s="2">
        <v>700</v>
      </c>
      <c r="D62" s="2" t="s">
        <v>5</v>
      </c>
      <c r="E62" s="26"/>
      <c r="F62" s="3">
        <f t="shared" si="0"/>
        <v>0</v>
      </c>
    </row>
    <row r="63" spans="2:6" x14ac:dyDescent="0.25">
      <c r="B63" s="21" t="s">
        <v>73</v>
      </c>
      <c r="C63" s="2">
        <v>700</v>
      </c>
      <c r="D63" s="2" t="s">
        <v>5</v>
      </c>
      <c r="E63" s="26"/>
      <c r="F63" s="3">
        <f t="shared" si="0"/>
        <v>0</v>
      </c>
    </row>
    <row r="64" spans="2:6" x14ac:dyDescent="0.25">
      <c r="B64" s="21" t="s">
        <v>74</v>
      </c>
      <c r="C64" s="2">
        <v>700</v>
      </c>
      <c r="D64" s="2" t="s">
        <v>5</v>
      </c>
      <c r="E64" s="26"/>
      <c r="F64" s="3">
        <f t="shared" si="0"/>
        <v>0</v>
      </c>
    </row>
    <row r="65" spans="2:6" x14ac:dyDescent="0.25">
      <c r="B65" s="21" t="s">
        <v>34</v>
      </c>
      <c r="C65" s="2">
        <v>700</v>
      </c>
      <c r="D65" s="2" t="s">
        <v>5</v>
      </c>
      <c r="E65" s="26"/>
      <c r="F65" s="3">
        <f t="shared" si="0"/>
        <v>0</v>
      </c>
    </row>
    <row r="66" spans="2:6" x14ac:dyDescent="0.25">
      <c r="B66" s="21" t="s">
        <v>35</v>
      </c>
      <c r="C66" s="2">
        <v>700</v>
      </c>
      <c r="D66" s="2" t="s">
        <v>5</v>
      </c>
      <c r="E66" s="26"/>
      <c r="F66" s="3">
        <f t="shared" si="0"/>
        <v>0</v>
      </c>
    </row>
    <row r="67" spans="2:6" x14ac:dyDescent="0.25">
      <c r="B67" s="21" t="s">
        <v>36</v>
      </c>
      <c r="C67" s="2">
        <v>700</v>
      </c>
      <c r="D67" s="2" t="s">
        <v>5</v>
      </c>
      <c r="E67" s="26"/>
      <c r="F67" s="3">
        <f t="shared" si="0"/>
        <v>0</v>
      </c>
    </row>
    <row r="68" spans="2:6" x14ac:dyDescent="0.25">
      <c r="B68" s="21" t="s">
        <v>37</v>
      </c>
      <c r="C68" s="2">
        <v>700</v>
      </c>
      <c r="D68" s="2" t="s">
        <v>5</v>
      </c>
      <c r="E68" s="26"/>
      <c r="F68" s="3">
        <f t="shared" si="0"/>
        <v>0</v>
      </c>
    </row>
    <row r="69" spans="2:6" x14ac:dyDescent="0.25">
      <c r="B69" s="21" t="s">
        <v>75</v>
      </c>
      <c r="C69" s="2">
        <v>700</v>
      </c>
      <c r="D69" s="2" t="s">
        <v>5</v>
      </c>
      <c r="E69" s="26"/>
      <c r="F69" s="3">
        <f t="shared" si="0"/>
        <v>0</v>
      </c>
    </row>
    <row r="70" spans="2:6" x14ac:dyDescent="0.25">
      <c r="B70" s="21" t="s">
        <v>76</v>
      </c>
      <c r="C70" s="2">
        <v>700</v>
      </c>
      <c r="D70" s="2" t="s">
        <v>5</v>
      </c>
      <c r="E70" s="26"/>
      <c r="F70" s="3">
        <f t="shared" si="0"/>
        <v>0</v>
      </c>
    </row>
    <row r="71" spans="2:6" x14ac:dyDescent="0.25">
      <c r="B71" s="22" t="s">
        <v>77</v>
      </c>
      <c r="C71" s="2">
        <v>700</v>
      </c>
      <c r="D71" s="2" t="s">
        <v>5</v>
      </c>
      <c r="E71" s="26"/>
      <c r="F71" s="3">
        <f t="shared" si="0"/>
        <v>0</v>
      </c>
    </row>
    <row r="72" spans="2:6" x14ac:dyDescent="0.25">
      <c r="B72" s="21" t="s">
        <v>78</v>
      </c>
      <c r="C72" s="2">
        <v>700</v>
      </c>
      <c r="D72" s="2" t="s">
        <v>5</v>
      </c>
      <c r="E72" s="26"/>
      <c r="F72" s="3">
        <f t="shared" si="0"/>
        <v>0</v>
      </c>
    </row>
    <row r="73" spans="2:6" x14ac:dyDescent="0.25">
      <c r="B73" s="21" t="s">
        <v>38</v>
      </c>
      <c r="C73" s="2">
        <v>700</v>
      </c>
      <c r="D73" s="2" t="s">
        <v>5</v>
      </c>
      <c r="E73" s="26"/>
      <c r="F73" s="3">
        <f t="shared" si="0"/>
        <v>0</v>
      </c>
    </row>
    <row r="74" spans="2:6" x14ac:dyDescent="0.25">
      <c r="B74" s="21" t="s">
        <v>79</v>
      </c>
      <c r="C74" s="2">
        <v>700</v>
      </c>
      <c r="D74" s="2" t="s">
        <v>5</v>
      </c>
      <c r="E74" s="26"/>
      <c r="F74" s="3">
        <f t="shared" si="0"/>
        <v>0</v>
      </c>
    </row>
    <row r="75" spans="2:6" x14ac:dyDescent="0.25">
      <c r="B75" s="21" t="s">
        <v>80</v>
      </c>
      <c r="C75" s="2">
        <v>700</v>
      </c>
      <c r="D75" s="2" t="s">
        <v>5</v>
      </c>
      <c r="E75" s="26"/>
      <c r="F75" s="3">
        <f t="shared" si="0"/>
        <v>0</v>
      </c>
    </row>
    <row r="76" spans="2:6" x14ac:dyDescent="0.25">
      <c r="B76" s="21" t="s">
        <v>39</v>
      </c>
      <c r="C76" s="2">
        <v>700</v>
      </c>
      <c r="D76" s="2" t="s">
        <v>5</v>
      </c>
      <c r="E76" s="26"/>
      <c r="F76" s="3">
        <f t="shared" si="0"/>
        <v>0</v>
      </c>
    </row>
    <row r="77" spans="2:6" x14ac:dyDescent="0.25">
      <c r="B77" s="21" t="s">
        <v>81</v>
      </c>
      <c r="C77" s="2">
        <v>700</v>
      </c>
      <c r="D77" s="2" t="s">
        <v>5</v>
      </c>
      <c r="E77" s="26"/>
      <c r="F77" s="3">
        <f t="shared" si="0"/>
        <v>0</v>
      </c>
    </row>
    <row r="78" spans="2:6" x14ac:dyDescent="0.25">
      <c r="B78" s="21" t="s">
        <v>82</v>
      </c>
      <c r="C78" s="2">
        <v>700</v>
      </c>
      <c r="D78" s="2" t="s">
        <v>5</v>
      </c>
      <c r="E78" s="26"/>
      <c r="F78" s="3">
        <f t="shared" si="0"/>
        <v>0</v>
      </c>
    </row>
    <row r="79" spans="2:6" x14ac:dyDescent="0.25">
      <c r="B79" s="21" t="s">
        <v>83</v>
      </c>
      <c r="C79" s="2">
        <v>700</v>
      </c>
      <c r="D79" s="2" t="s">
        <v>5</v>
      </c>
      <c r="E79" s="26"/>
      <c r="F79" s="3">
        <f t="shared" si="0"/>
        <v>0</v>
      </c>
    </row>
    <row r="81" spans="2:6" x14ac:dyDescent="0.25">
      <c r="B81" s="27" t="s">
        <v>12</v>
      </c>
      <c r="C81" s="28"/>
      <c r="D81" s="28"/>
      <c r="E81" s="28"/>
      <c r="F81" s="19">
        <f>SUM(F11:F79)</f>
        <v>0</v>
      </c>
    </row>
    <row r="83" spans="2:6" x14ac:dyDescent="0.25">
      <c r="B83" s="8" t="s">
        <v>7</v>
      </c>
      <c r="C83" s="29"/>
      <c r="D83" s="29"/>
      <c r="E83" s="29"/>
      <c r="F83" s="29"/>
    </row>
    <row r="84" spans="2:6" x14ac:dyDescent="0.25">
      <c r="B84" s="9" t="s">
        <v>8</v>
      </c>
      <c r="C84" s="29"/>
      <c r="D84" s="29"/>
      <c r="E84" s="29"/>
      <c r="F84" s="29"/>
    </row>
    <row r="85" spans="2:6" x14ac:dyDescent="0.25">
      <c r="B85" s="10"/>
      <c r="C85" s="29"/>
      <c r="D85" s="29"/>
      <c r="E85" s="29"/>
      <c r="F85" s="29"/>
    </row>
    <row r="86" spans="2:6" x14ac:dyDescent="0.25">
      <c r="B86" s="11" t="s">
        <v>9</v>
      </c>
      <c r="C86" s="29"/>
      <c r="D86" s="29"/>
      <c r="E86" s="29"/>
      <c r="F86" s="29"/>
    </row>
    <row r="87" spans="2:6" x14ac:dyDescent="0.25">
      <c r="B87" s="11"/>
      <c r="C87" s="29"/>
      <c r="D87" s="29"/>
      <c r="E87" s="29"/>
      <c r="F87" s="29"/>
    </row>
    <row r="88" spans="2:6" x14ac:dyDescent="0.25">
      <c r="B88" s="11"/>
      <c r="C88" s="29"/>
      <c r="D88" s="29"/>
      <c r="E88" s="29"/>
      <c r="F88" s="29"/>
    </row>
    <row r="89" spans="2:6" x14ac:dyDescent="0.25">
      <c r="B89" s="12"/>
      <c r="C89" s="29"/>
      <c r="D89" s="29"/>
      <c r="E89" s="29"/>
      <c r="F89" s="29"/>
    </row>
  </sheetData>
  <sheetProtection algorithmName="SHA-512" hashValue="0byQYKwu5CMbq4fZOy7Y4AkOu+PgOiU6a3ZKGyrb9Zy1EXTSeF6VeOcY7CeBAgEp0TmPsN4FHHnByMygG1Djwg==" saltValue="cqnoGQhwD8H8zG0A0jIWkg==" spinCount="100000" sheet="1" objects="1" scenarios="1"/>
  <mergeCells count="4">
    <mergeCell ref="B81:E81"/>
    <mergeCell ref="C83:F83"/>
    <mergeCell ref="C84:F84"/>
    <mergeCell ref="C85:F89"/>
  </mergeCells>
  <pageMargins left="0.7" right="0.7" top="0.75" bottom="0.75" header="0.3" footer="0.3"/>
  <pageSetup paperSize="9" scale="8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ED94570C850C44B43FE21B65D15CDD" ma:contentTypeVersion="13" ma:contentTypeDescription="Create a new document." ma:contentTypeScope="" ma:versionID="5f892fe502ae25a80b1de365239242d6">
  <xsd:schema xmlns:xsd="http://www.w3.org/2001/XMLSchema" xmlns:xs="http://www.w3.org/2001/XMLSchema" xmlns:p="http://schemas.microsoft.com/office/2006/metadata/properties" xmlns:ns3="540d17aa-5035-4725-bc3a-6b8e138d5abe" xmlns:ns4="95a12fc1-a72d-48c7-86c9-143f0712598e" targetNamespace="http://schemas.microsoft.com/office/2006/metadata/properties" ma:root="true" ma:fieldsID="9e12290b9750cf54b3302c697628b5cd" ns3:_="" ns4:_="">
    <xsd:import namespace="540d17aa-5035-4725-bc3a-6b8e138d5abe"/>
    <xsd:import namespace="95a12fc1-a72d-48c7-86c9-143f0712598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_activity" minOccurs="0"/>
                <xsd:element ref="ns4:MediaServiceObjectDetectorVersion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d17aa-5035-4725-bc3a-6b8e138d5a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a12fc1-a72d-48c7-86c9-143f071259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5a12fc1-a72d-48c7-86c9-143f0712598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4E2B42-A2E2-4102-A7AD-A2FD39AEA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0d17aa-5035-4725-bc3a-6b8e138d5abe"/>
    <ds:schemaRef ds:uri="95a12fc1-a72d-48c7-86c9-143f071259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BD48D7-610F-4189-8C7E-8615A52F24E4}">
  <ds:schemaRefs>
    <ds:schemaRef ds:uri="http://schemas.microsoft.com/office/2006/documentManagement/types"/>
    <ds:schemaRef ds:uri="http://schemas.openxmlformats.org/package/2006/metadata/core-properties"/>
    <ds:schemaRef ds:uri="540d17aa-5035-4725-bc3a-6b8e138d5ab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95a12fc1-a72d-48c7-86c9-143f0712598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FEBFB63-38FC-4A3B-91D5-833F2CBE31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Inschrijvingsstaat Perceel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Meijer, Gabriël</dc:creator>
  <cp:lastModifiedBy>Meijer, Gabriël</cp:lastModifiedBy>
  <cp:lastPrinted>2025-12-19T13:25:37Z</cp:lastPrinted>
  <dcterms:created xsi:type="dcterms:W3CDTF">2023-06-27T12:19:12Z</dcterms:created>
  <dcterms:modified xsi:type="dcterms:W3CDTF">2026-02-11T11:12:27Z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0x01010019ED94570C850C44B43FE21B65D15CDD</vt:lpwstr>
  </property>
</Properties>
</file>